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4" i="1" l="1"/>
  <c r="C14" i="1"/>
  <c r="E19" i="1" l="1"/>
  <c r="E18" i="1"/>
  <c r="F19" i="1"/>
  <c r="F18" i="1"/>
  <c r="E27" i="1" l="1"/>
  <c r="F27" i="1"/>
  <c r="F10" i="1" l="1"/>
  <c r="F25" i="1"/>
  <c r="E21" i="1"/>
  <c r="F20" i="1"/>
  <c r="B14" i="1"/>
  <c r="E17" i="1"/>
  <c r="E20" i="1"/>
  <c r="F14" i="1" l="1"/>
  <c r="D7" i="1" l="1"/>
  <c r="C7" i="1"/>
  <c r="B7" i="1"/>
  <c r="B22" i="1" l="1"/>
  <c r="B29" i="1" s="1"/>
  <c r="F12" i="1"/>
  <c r="F11" i="1"/>
  <c r="E28" i="1"/>
  <c r="E26" i="1"/>
  <c r="E25" i="1"/>
  <c r="E24" i="1"/>
  <c r="E23" i="1"/>
  <c r="E16" i="1"/>
  <c r="E13" i="1"/>
  <c r="E12" i="1"/>
  <c r="E11" i="1"/>
  <c r="E10" i="1"/>
  <c r="E8" i="1"/>
  <c r="F26" i="1"/>
  <c r="F24" i="1"/>
  <c r="F23" i="1"/>
  <c r="F16" i="1"/>
  <c r="F8" i="1"/>
  <c r="E14" i="1" l="1"/>
  <c r="E7" i="1"/>
  <c r="C22" i="1"/>
  <c r="C29" i="1" s="1"/>
  <c r="F7" i="1"/>
  <c r="D22" i="1"/>
  <c r="D29" i="1" s="1"/>
  <c r="E22" i="1" l="1"/>
  <c r="F22" i="1"/>
  <c r="F29" i="1" l="1"/>
  <c r="E29" i="1"/>
</calcChain>
</file>

<file path=xl/sharedStrings.xml><?xml version="1.0" encoding="utf-8"?>
<sst xmlns="http://schemas.openxmlformats.org/spreadsheetml/2006/main" count="32" uniqueCount="32">
  <si>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</si>
  <si>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</si>
  <si>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</si>
  <si>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</si>
  <si>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</si>
  <si>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</si>
  <si>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</si>
  <si>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</si>
  <si>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</si>
  <si>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</si>
  <si>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</si>
  <si>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</si>
  <si>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</si>
  <si>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</si>
  <si>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</si>
  <si>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</si>
  <si>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</si>
  <si>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</si>
  <si>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</si>
  <si>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</si>
  <si>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«Понинское» </t>
  </si>
  <si>
    <t>Доходы от уплаты акцизов на нефтепродукты</t>
  </si>
  <si>
    <t>Прочие неналоговые доходы:                 проект "Наше село"</t>
  </si>
  <si>
    <t>Прочие безвозмездные поступления в бюджеты поселений</t>
  </si>
  <si>
    <t>Прочие поступления от денеженых взысканий (штрафов)</t>
  </si>
  <si>
    <t>Прочие неналоговые доходы: проект развития общ.инфраструктуры, основан.на местной инициативе</t>
  </si>
  <si>
    <t xml:space="preserve">                                          за 2021 год</t>
  </si>
  <si>
    <t>План на 2021 г. первонач.</t>
  </si>
  <si>
    <t>План на 2021г. уточнен.</t>
  </si>
  <si>
    <t>Прочие неналоговые доходы, проект "Наше село"</t>
  </si>
  <si>
    <t>Испол. за     2021г</t>
  </si>
  <si>
    <t>Доходы от использ. имущества, наход. в муниц. собст. (аренда земельных участков)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</si>
</sst>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/>
    <xf numFmtId="0" fontId="0" fillId="0" borderId="0" xfId="0"/>
    <xf numFmtId="0" fontId="0" fillId="0" borderId="0" xfId="0"/>
    <xf numFmtId="0" fontId="3" fillId="2" borderId="1" xfId="0" applyFont="1" applyFill="1" applyBorder="1" applyAlignment="1"/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/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164" fontId="6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9"/>
  <sheetViews>
    <sheetView tabSelected="1" workbookViewId="0">
      <selection activeCell="K17" sqref="K17"/>
    </sheetView>
  </sheetViews>
  <sheetFormatPr defaultRowHeight="15" x14ac:dyDescent="0.25"/>
  <cols>
    <col min="1" max="1" width="30.28515625" customWidth="1"/>
    <col min="2" max="2" width="10.42578125" customWidth="1"/>
    <col min="3" max="3" width="10.140625" style="34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6" ht="15.75" x14ac:dyDescent="0.25">
      <c r="A2" s="37" t="s">
        <v>20</v>
      </c>
      <c r="B2" s="37"/>
      <c r="C2" s="37"/>
      <c r="D2" s="37"/>
      <c r="E2" s="37"/>
      <c r="F2" s="37"/>
      <c r="G2" s="1"/>
      <c r="H2" s="1"/>
      <c r="I2" s="1"/>
      <c r="J2" s="1"/>
      <c r="K2" s="1"/>
    </row>
    <row r="3" spans="1:16" ht="15.75" x14ac:dyDescent="0.25">
      <c r="A3" s="37" t="s">
        <v>26</v>
      </c>
      <c r="B3" s="37"/>
      <c r="C3" s="37"/>
      <c r="D3" s="37"/>
      <c r="E3" s="3"/>
      <c r="F3" s="2"/>
      <c r="G3" s="1"/>
      <c r="H3" s="1"/>
      <c r="I3" s="1"/>
      <c r="J3" s="1"/>
      <c r="K3" s="1"/>
    </row>
    <row r="4" spans="1:16" x14ac:dyDescent="0.25">
      <c r="A4" s="4"/>
      <c r="B4" s="4"/>
      <c r="C4" s="31"/>
      <c r="D4" s="4"/>
      <c r="E4" s="4"/>
      <c r="F4" s="4" t="s">
        <v>0</v>
      </c>
    </row>
    <row r="6" spans="1:16" ht="45" x14ac:dyDescent="0.25">
      <c r="A6" s="5" t="s">
        <v>1</v>
      </c>
      <c r="B6" s="6" t="s">
        <v>27</v>
      </c>
      <c r="C6" s="32" t="s">
        <v>28</v>
      </c>
      <c r="D6" s="35" t="s">
        <v>30</v>
      </c>
      <c r="E6" s="7" t="s">
        <v>2</v>
      </c>
      <c r="F6" s="7" t="s">
        <v>3</v>
      </c>
    </row>
    <row r="7" spans="1:16" x14ac:dyDescent="0.25">
      <c r="A7" s="8" t="s">
        <v>4</v>
      </c>
      <c r="B7" s="21">
        <f>B8+B9+B10+B11+B12+B13</f>
        <v>681</v>
      </c>
      <c r="C7" s="16">
        <f>C8+C9+C10+C11+C12+C13</f>
        <v>681</v>
      </c>
      <c r="D7" s="36">
        <f>D8+D9+D10+D11+D12+D13</f>
        <v>602.1</v>
      </c>
      <c r="E7" s="10">
        <f t="shared" ref="E7:E28" si="0">D7-C7</f>
        <v>-78.899999999999977</v>
      </c>
      <c r="F7" s="11">
        <f>D7/C7</f>
        <v>0.88414096916299567</v>
      </c>
    </row>
    <row r="8" spans="1:16" x14ac:dyDescent="0.25">
      <c r="A8" s="12" t="s">
        <v>5</v>
      </c>
      <c r="B8" s="22">
        <v>134</v>
      </c>
      <c r="C8" s="24">
        <v>134</v>
      </c>
      <c r="D8" s="15">
        <v>148.4</v>
      </c>
      <c r="E8" s="9">
        <f t="shared" si="0"/>
        <v>14.400000000000006</v>
      </c>
      <c r="F8" s="11">
        <f t="shared" ref="F8:F29" si="1">D8/C8</f>
        <v>1.1074626865671642</v>
      </c>
    </row>
    <row r="9" spans="1:16" ht="25.5" hidden="1" x14ac:dyDescent="0.25">
      <c r="A9" s="13" t="s">
        <v>21</v>
      </c>
      <c r="B9" s="22"/>
      <c r="C9" s="24"/>
      <c r="D9" s="15"/>
      <c r="E9" s="9"/>
      <c r="F9" s="11"/>
    </row>
    <row r="10" spans="1:16" ht="21" customHeight="1" x14ac:dyDescent="0.25">
      <c r="A10" s="13" t="s">
        <v>6</v>
      </c>
      <c r="B10" s="22">
        <v>16</v>
      </c>
      <c r="C10" s="24">
        <v>16</v>
      </c>
      <c r="D10" s="27">
        <v>13.3</v>
      </c>
      <c r="E10" s="9">
        <f t="shared" si="0"/>
        <v>-2.6999999999999993</v>
      </c>
      <c r="F10" s="11">
        <f>D10/C10</f>
        <v>0.83125000000000004</v>
      </c>
    </row>
    <row r="11" spans="1:16" x14ac:dyDescent="0.25">
      <c r="A11" s="13" t="s">
        <v>17</v>
      </c>
      <c r="B11" s="22">
        <v>196</v>
      </c>
      <c r="C11" s="24">
        <v>196</v>
      </c>
      <c r="D11" s="27">
        <v>96.2</v>
      </c>
      <c r="E11" s="9">
        <f t="shared" si="0"/>
        <v>-99.8</v>
      </c>
      <c r="F11" s="11">
        <f>D11/C11</f>
        <v>0.49081632653061225</v>
      </c>
      <c r="K11" s="38"/>
      <c r="L11" s="38"/>
      <c r="M11" s="38"/>
      <c r="N11" s="38"/>
      <c r="O11" s="38"/>
      <c r="P11" s="38"/>
    </row>
    <row r="12" spans="1:16" x14ac:dyDescent="0.25">
      <c r="A12" s="13" t="s">
        <v>18</v>
      </c>
      <c r="B12" s="22">
        <v>335</v>
      </c>
      <c r="C12" s="27">
        <v>335</v>
      </c>
      <c r="D12" s="27">
        <v>344.2</v>
      </c>
      <c r="E12" s="9">
        <f t="shared" si="0"/>
        <v>9.1999999999999886</v>
      </c>
      <c r="F12" s="11">
        <f>D12/C12</f>
        <v>1.0274626865671641</v>
      </c>
    </row>
    <row r="13" spans="1:16" ht="27.75" hidden="1" customHeight="1" x14ac:dyDescent="0.25">
      <c r="A13" s="13" t="s">
        <v>7</v>
      </c>
      <c r="B13" s="22">
        <v>0</v>
      </c>
      <c r="C13" s="27">
        <v>0</v>
      </c>
      <c r="D13" s="27">
        <v>0</v>
      </c>
      <c r="E13" s="9">
        <f t="shared" si="0"/>
        <v>0</v>
      </c>
      <c r="F13" s="11">
        <v>0</v>
      </c>
    </row>
    <row r="14" spans="1:16" x14ac:dyDescent="0.25">
      <c r="A14" s="14" t="s">
        <v>8</v>
      </c>
      <c r="B14" s="21">
        <f>B15+B16+B17+B20+B21</f>
        <v>0</v>
      </c>
      <c r="C14" s="33">
        <f>C15+C16+C17+C20+C21+C18+C19</f>
        <v>84.199999999999989</v>
      </c>
      <c r="D14" s="33">
        <f>D15+D16+D17+D20+D21+D18+D19</f>
        <v>88</v>
      </c>
      <c r="E14" s="9">
        <f t="shared" si="0"/>
        <v>3.8000000000000114</v>
      </c>
      <c r="F14" s="11">
        <f>D14/C14</f>
        <v>1.0451306413301664</v>
      </c>
    </row>
    <row r="15" spans="1:16" ht="38.25" hidden="1" x14ac:dyDescent="0.25">
      <c r="A15" s="13" t="s">
        <v>19</v>
      </c>
      <c r="B15" s="22"/>
      <c r="C15" s="27"/>
      <c r="D15" s="30"/>
      <c r="E15" s="9"/>
      <c r="F15" s="11"/>
    </row>
    <row r="16" spans="1:16" hidden="1" x14ac:dyDescent="0.25">
      <c r="A16" s="13" t="s">
        <v>9</v>
      </c>
      <c r="B16" s="22">
        <v>0</v>
      </c>
      <c r="C16" s="27">
        <v>0</v>
      </c>
      <c r="D16" s="30">
        <v>0</v>
      </c>
      <c r="E16" s="9">
        <f t="shared" si="0"/>
        <v>0</v>
      </c>
      <c r="F16" s="11" t="e">
        <f t="shared" si="1"/>
        <v>#DIV/0!</v>
      </c>
    </row>
    <row r="17" spans="1:6" ht="27.75" customHeight="1" x14ac:dyDescent="0.25">
      <c r="A17" s="13" t="s">
        <v>31</v>
      </c>
      <c r="B17" s="22">
        <v>0</v>
      </c>
      <c r="C17" s="27">
        <v>0</v>
      </c>
      <c r="D17" s="27">
        <v>3.8</v>
      </c>
      <c r="E17" s="9">
        <f>D17-C17</f>
        <v>3.8</v>
      </c>
      <c r="F17" s="11">
        <v>0</v>
      </c>
    </row>
    <row r="18" spans="1:6" s="28" customFormat="1" ht="27.75" customHeight="1" x14ac:dyDescent="0.25">
      <c r="A18" s="13" t="s">
        <v>29</v>
      </c>
      <c r="B18" s="22">
        <v>0</v>
      </c>
      <c r="C18" s="27">
        <v>20.399999999999999</v>
      </c>
      <c r="D18" s="27">
        <v>20.399999999999999</v>
      </c>
      <c r="E18" s="9">
        <f>D18-C18</f>
        <v>0</v>
      </c>
      <c r="F18" s="11">
        <f>D18/C18</f>
        <v>1</v>
      </c>
    </row>
    <row r="19" spans="1:6" s="29" customFormat="1" ht="42" customHeight="1" x14ac:dyDescent="0.25">
      <c r="A19" s="13" t="s">
        <v>25</v>
      </c>
      <c r="B19" s="22">
        <v>0</v>
      </c>
      <c r="C19" s="27">
        <v>63.8</v>
      </c>
      <c r="D19" s="27">
        <v>63.8</v>
      </c>
      <c r="E19" s="9">
        <f>D19-C19</f>
        <v>0</v>
      </c>
      <c r="F19" s="11">
        <f>D19/C19</f>
        <v>1</v>
      </c>
    </row>
    <row r="20" spans="1:6" ht="24.75" hidden="1" customHeight="1" x14ac:dyDescent="0.25">
      <c r="A20" s="13" t="s">
        <v>22</v>
      </c>
      <c r="B20" s="22">
        <v>0</v>
      </c>
      <c r="C20" s="27">
        <v>0</v>
      </c>
      <c r="D20" s="27">
        <v>0</v>
      </c>
      <c r="E20" s="9">
        <f t="shared" ref="E20:E21" si="2">D20-C20</f>
        <v>0</v>
      </c>
      <c r="F20" s="11" t="e">
        <f>D20/C20</f>
        <v>#DIV/0!</v>
      </c>
    </row>
    <row r="21" spans="1:6" ht="24.75" customHeight="1" x14ac:dyDescent="0.25">
      <c r="A21" s="13" t="s">
        <v>24</v>
      </c>
      <c r="B21" s="22">
        <v>0</v>
      </c>
      <c r="C21" s="27">
        <v>0</v>
      </c>
      <c r="D21" s="27">
        <v>0</v>
      </c>
      <c r="E21" s="9">
        <f t="shared" si="2"/>
        <v>0</v>
      </c>
      <c r="F21" s="11">
        <v>0</v>
      </c>
    </row>
    <row r="22" spans="1:6" x14ac:dyDescent="0.25">
      <c r="A22" s="14" t="s">
        <v>10</v>
      </c>
      <c r="B22" s="23">
        <f>B7+B14</f>
        <v>681</v>
      </c>
      <c r="C22" s="16">
        <f>C7+C14</f>
        <v>765.2</v>
      </c>
      <c r="D22" s="16">
        <f>D7+D14</f>
        <v>690.1</v>
      </c>
      <c r="E22" s="9">
        <f t="shared" si="0"/>
        <v>-75.100000000000023</v>
      </c>
      <c r="F22" s="11">
        <f t="shared" si="1"/>
        <v>0.90185572399372715</v>
      </c>
    </row>
    <row r="23" spans="1:6" x14ac:dyDescent="0.25">
      <c r="A23" s="15" t="s">
        <v>11</v>
      </c>
      <c r="B23" s="24">
        <v>1410.7</v>
      </c>
      <c r="C23" s="15">
        <v>1789.9</v>
      </c>
      <c r="D23" s="15">
        <v>1789.9</v>
      </c>
      <c r="E23" s="16">
        <f t="shared" si="0"/>
        <v>0</v>
      </c>
      <c r="F23" s="17">
        <f t="shared" si="1"/>
        <v>1</v>
      </c>
    </row>
    <row r="24" spans="1:6" x14ac:dyDescent="0.25">
      <c r="A24" s="15" t="s">
        <v>12</v>
      </c>
      <c r="B24" s="24">
        <v>255.9</v>
      </c>
      <c r="C24" s="15">
        <v>299.3</v>
      </c>
      <c r="D24" s="15">
        <v>299.3</v>
      </c>
      <c r="E24" s="16">
        <f t="shared" si="0"/>
        <v>0</v>
      </c>
      <c r="F24" s="17">
        <f t="shared" si="1"/>
        <v>1</v>
      </c>
    </row>
    <row r="25" spans="1:6" x14ac:dyDescent="0.25">
      <c r="A25" s="15" t="s">
        <v>13</v>
      </c>
      <c r="B25" s="24">
        <v>449.3</v>
      </c>
      <c r="C25" s="15">
        <v>1012.5</v>
      </c>
      <c r="D25" s="15">
        <v>939.3</v>
      </c>
      <c r="E25" s="16">
        <f t="shared" si="0"/>
        <v>-73.200000000000045</v>
      </c>
      <c r="F25" s="11">
        <f>D25/C25</f>
        <v>0.9277037037037037</v>
      </c>
    </row>
    <row r="26" spans="1:6" x14ac:dyDescent="0.25">
      <c r="A26" s="15" t="s">
        <v>14</v>
      </c>
      <c r="B26" s="24">
        <v>2229.3000000000002</v>
      </c>
      <c r="C26" s="15">
        <v>4656.8999999999996</v>
      </c>
      <c r="D26" s="15">
        <v>3682.9</v>
      </c>
      <c r="E26" s="16">
        <f t="shared" si="0"/>
        <v>-973.99999999999955</v>
      </c>
      <c r="F26" s="17">
        <f t="shared" si="1"/>
        <v>0.79084798900556175</v>
      </c>
    </row>
    <row r="27" spans="1:6" ht="26.25" x14ac:dyDescent="0.25">
      <c r="A27" s="26" t="s">
        <v>23</v>
      </c>
      <c r="B27" s="24">
        <v>0</v>
      </c>
      <c r="C27" s="15">
        <v>26</v>
      </c>
      <c r="D27" s="15">
        <v>26</v>
      </c>
      <c r="E27" s="16">
        <f t="shared" si="0"/>
        <v>0</v>
      </c>
      <c r="F27" s="17">
        <f t="shared" si="1"/>
        <v>1</v>
      </c>
    </row>
    <row r="28" spans="1:6" ht="25.5" x14ac:dyDescent="0.25">
      <c r="A28" s="18" t="s">
        <v>15</v>
      </c>
      <c r="B28" s="27">
        <v>0</v>
      </c>
      <c r="C28" s="27">
        <v>0</v>
      </c>
      <c r="D28" s="27">
        <v>-46.2</v>
      </c>
      <c r="E28" s="16">
        <f t="shared" si="0"/>
        <v>-46.2</v>
      </c>
      <c r="F28" s="17">
        <v>0</v>
      </c>
    </row>
    <row r="29" spans="1:6" s="20" customFormat="1" ht="12.75" x14ac:dyDescent="0.2">
      <c r="A29" s="19" t="s">
        <v>16</v>
      </c>
      <c r="B29" s="25">
        <f>B22+B23+B24+B25+B26+B28+B27</f>
        <v>5026.2000000000007</v>
      </c>
      <c r="C29" s="19">
        <f>C22+C23+C24++C25+C26+C28+C27</f>
        <v>8549.7999999999993</v>
      </c>
      <c r="D29" s="19">
        <f>D22+D23+D24+D25+D26+D28+D27</f>
        <v>7381.3</v>
      </c>
      <c r="E29" s="16">
        <f t="shared" ref="E29" si="3">D29-C29</f>
        <v>-1168.4999999999991</v>
      </c>
      <c r="F29" s="17">
        <f t="shared" si="1"/>
        <v>0.86333013637745926</v>
      </c>
    </row>
  </sheetData>
  <mergeCells count="3">
    <mergeCell ref="A2:F2"/>
    <mergeCell ref="A3:D3"/>
    <mergeCell ref="K11:P1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2022-02-17T11:52:08Z</dcterms:modified>
</cp:coreProperties>
</file>